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va\Desktop\Eva\KPPPJ\občina - avg 2022\jame - JN\verzija 3.1\"/>
    </mc:Choice>
  </mc:AlternateContent>
  <bookViews>
    <workbookView xWindow="0" yWindow="0" windowWidth="23040" windowHeight="9192"/>
  </bookViews>
  <sheets>
    <sheet name="List1" sheetId="1" r:id="rId1"/>
  </sheets>
  <definedNames>
    <definedName name="_xlnm.Print_Area" localSheetId="0">List1!$A$1:$F$41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" l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17" i="1"/>
  <c r="F37" i="1" l="1"/>
  <c r="F39" i="1" s="1"/>
  <c r="F41" i="1" s="1"/>
</calcChain>
</file>

<file path=xl/sharedStrings.xml><?xml version="1.0" encoding="utf-8"?>
<sst xmlns="http://schemas.openxmlformats.org/spreadsheetml/2006/main" count="30" uniqueCount="24">
  <si>
    <t>m3</t>
  </si>
  <si>
    <t>m2</t>
  </si>
  <si>
    <t>m1</t>
  </si>
  <si>
    <t>Spust mini bagerja 4t v jamo, priprava delovnih platojev ter čiščenje vogalov jame.</t>
  </si>
  <si>
    <t>ton</t>
  </si>
  <si>
    <t>Izdelava dostopne poti okoli gradbene jame, nasip tampona v debelini cca 50cm in priprava platoja za bager, vključno z varovalnimi ukrepi in podlogo iz filca.</t>
  </si>
  <si>
    <t>Pazljiv izkop odpadkov iz jame z pomočjo grabežne žlice z bagerjem na zajel in odlaganje na rob jame.</t>
  </si>
  <si>
    <t>Odvoz smeti na trajno deponijo nevarnih odpadkov z zabojniki ter plačilo takse za odlaganje odpadkov.</t>
  </si>
  <si>
    <t>Premet smeti v času čiščenja jame 2x.</t>
  </si>
  <si>
    <t>Ročno sortiranje in nakladanje smeti v zabojnike velikosti 35-40 m3.</t>
  </si>
  <si>
    <t>Odstranitev tamponske ceste in platojev ter ureditev gradbišča v prvotno stanje.</t>
  </si>
  <si>
    <t>Varovanje delovnega območja v jami v času čiščenja odpadkov iz  dna jame s pomočjo varovalnih mrež.</t>
  </si>
  <si>
    <t>Odstranitev vejevja in dreves s pomočjo jamarjev iz jame, razrez na manjše kose in odvoz na primerno deponijo.</t>
  </si>
  <si>
    <t>Dobava in montaža ograje iz pletiva in betonski stebričkov.</t>
  </si>
  <si>
    <t>1.</t>
  </si>
  <si>
    <t>2.</t>
  </si>
  <si>
    <t>Naročnik:</t>
  </si>
  <si>
    <t>OBČINA PIVKA
Kolodvorska cesta 5, 6257 Pivka</t>
  </si>
  <si>
    <t>Ponudnik:</t>
  </si>
  <si>
    <t>(v primeru skupne ponudbe navedite vse ponudnike!)</t>
  </si>
  <si>
    <t>ČIŠČENJE JAM – PIVKA.KRAS.PRESIHA</t>
  </si>
  <si>
    <t>Skupaj vrednost brez DDV:</t>
  </si>
  <si>
    <t>DDV:</t>
  </si>
  <si>
    <t>Skupaj vrednost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</si>
</sst>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6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 Baltic"/>
      <family val="2"/>
      <charset val="186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 Baltic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vertical="top" wrapText="1"/>
    </xf>
    <xf numFmtId="9" fontId="1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wrapText="1"/>
    </xf>
    <xf numFmtId="0" fontId="12" fillId="0" borderId="0" xfId="0" applyFont="1"/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4" fontId="0" fillId="0" borderId="0" xfId="0" applyNumberFormat="1"/>
    <xf numFmtId="0" fontId="9" fillId="0" borderId="2" xfId="0" applyFont="1" applyBorder="1" applyAlignment="1">
      <alignment horizontal="left" vertical="top" wrapText="1"/>
    </xf>
    <xf numFmtId="4" fontId="0" fillId="0" borderId="2" xfId="0" applyNumberFormat="1" applyBorder="1"/>
    <xf numFmtId="4" fontId="0" fillId="0" borderId="0" xfId="1" applyNumberFormat="1" applyFont="1"/>
    <xf numFmtId="4" fontId="11" fillId="0" borderId="3" xfId="1" applyNumberFormat="1" applyFont="1" applyBorder="1"/>
    <xf numFmtId="4" fontId="2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1" fontId="3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4" fontId="0" fillId="0" borderId="0" xfId="0" applyNumberFormat="1" applyBorder="1"/>
    <xf numFmtId="4" fontId="11" fillId="0" borderId="0" xfId="1" applyNumberFormat="1" applyFon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542925</xdr:colOff>
      <xdr:row>4</xdr:row>
      <xdr:rowOff>247650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D8F4B4-861C-4E95-E97A-8A9AA774C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86475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69"/>
  <sheetViews>
    <sheetView showZeros="0" tabSelected="1" view="pageLayout" topLeftCell="A30" zoomScaleNormal="100" zoomScaleSheetLayoutView="100" workbookViewId="0">
      <selection activeCell="B30" sqref="B30"/>
    </sheetView>
  </sheetViews>
  <sheetFormatPr defaultRowHeight="14.4"/>
  <cols>
    <col min="1" max="1" width="9.109375" style="28"/>
    <col min="2" max="2" width="46.5546875" customWidth="1"/>
    <col min="3" max="3" width="9.109375" style="24"/>
    <col min="4" max="5" width="9.109375" style="18"/>
    <col min="6" max="6" width="13.6640625" style="21" customWidth="1"/>
  </cols>
  <sheetData>
    <row r="5" spans="1:6" ht="33.75" customHeight="1"/>
    <row r="6" spans="1:6" ht="28.8">
      <c r="A6" s="28" t="s">
        <v>16</v>
      </c>
      <c r="B6" s="33" t="s">
        <v>17</v>
      </c>
    </row>
    <row r="7" spans="1:6" ht="15" thickBot="1"/>
    <row r="8" spans="1:6">
      <c r="A8" s="28" t="s">
        <v>18</v>
      </c>
      <c r="B8" s="39"/>
      <c r="C8" s="40"/>
      <c r="D8" s="40"/>
      <c r="E8" s="40"/>
      <c r="F8" s="41"/>
    </row>
    <row r="9" spans="1:6">
      <c r="B9" s="42"/>
      <c r="C9" s="43"/>
      <c r="D9" s="43"/>
      <c r="E9" s="43"/>
      <c r="F9" s="44"/>
    </row>
    <row r="10" spans="1:6" ht="15" thickBot="1">
      <c r="B10" s="45"/>
      <c r="C10" s="46"/>
      <c r="D10" s="46"/>
      <c r="E10" s="46"/>
      <c r="F10" s="47"/>
    </row>
    <row r="11" spans="1:6">
      <c r="B11" t="s">
        <v>19</v>
      </c>
    </row>
    <row r="14" spans="1:6" ht="19.8">
      <c r="B14" s="17" t="s">
        <v>20</v>
      </c>
    </row>
    <row r="17" spans="1:6" ht="40.200000000000003">
      <c r="A17" s="28" t="s">
        <v>14</v>
      </c>
      <c r="B17" s="13" t="s">
        <v>5</v>
      </c>
      <c r="C17" s="2" t="s">
        <v>1</v>
      </c>
      <c r="D17" s="18">
        <v>830</v>
      </c>
      <c r="F17" s="21">
        <f>+D17*E17</f>
        <v>0</v>
      </c>
    </row>
    <row r="18" spans="1:6">
      <c r="B18" s="14"/>
      <c r="C18" s="2"/>
      <c r="F18" s="21">
        <f t="shared" ref="F18:F35" si="0">+D18*E18</f>
        <v>0</v>
      </c>
    </row>
    <row r="19" spans="1:6" ht="27">
      <c r="A19" s="28" t="s">
        <v>15</v>
      </c>
      <c r="B19" s="13" t="s">
        <v>11</v>
      </c>
      <c r="C19" s="2" t="s">
        <v>1</v>
      </c>
      <c r="D19" s="18">
        <v>230</v>
      </c>
      <c r="F19" s="21">
        <f t="shared" si="0"/>
        <v>0</v>
      </c>
    </row>
    <row r="20" spans="1:6">
      <c r="B20" s="13"/>
      <c r="C20" s="2"/>
      <c r="F20" s="21">
        <f t="shared" si="0"/>
        <v>0</v>
      </c>
    </row>
    <row r="21" spans="1:6" ht="46.5" customHeight="1">
      <c r="A21" s="28">
        <v>3</v>
      </c>
      <c r="B21" s="13" t="s">
        <v>12</v>
      </c>
      <c r="C21" s="2" t="s">
        <v>1</v>
      </c>
      <c r="D21" s="18">
        <v>230</v>
      </c>
      <c r="F21" s="21">
        <f t="shared" si="0"/>
        <v>0</v>
      </c>
    </row>
    <row r="22" spans="1:6">
      <c r="B22" s="14"/>
      <c r="C22" s="2"/>
      <c r="F22" s="21">
        <f t="shared" si="0"/>
        <v>0</v>
      </c>
    </row>
    <row r="23" spans="1:6" ht="31.5" customHeight="1">
      <c r="A23" s="29">
        <v>4</v>
      </c>
      <c r="B23" s="15" t="s">
        <v>6</v>
      </c>
      <c r="C23" s="2" t="s">
        <v>0</v>
      </c>
      <c r="D23" s="18">
        <v>1500</v>
      </c>
      <c r="F23" s="21">
        <f t="shared" si="0"/>
        <v>0</v>
      </c>
    </row>
    <row r="24" spans="1:6">
      <c r="A24" s="29"/>
      <c r="B24" s="15"/>
      <c r="C24" s="2"/>
      <c r="F24" s="21">
        <f t="shared" si="0"/>
        <v>0</v>
      </c>
    </row>
    <row r="25" spans="1:6" ht="26.4">
      <c r="A25" s="29">
        <v>5</v>
      </c>
      <c r="B25" s="1" t="s">
        <v>3</v>
      </c>
      <c r="C25" s="2" t="s">
        <v>0</v>
      </c>
      <c r="D25" s="18">
        <v>250</v>
      </c>
      <c r="F25" s="21">
        <f t="shared" si="0"/>
        <v>0</v>
      </c>
    </row>
    <row r="26" spans="1:6">
      <c r="A26" s="29"/>
      <c r="B26" s="15"/>
      <c r="C26" s="2"/>
      <c r="F26" s="21">
        <f t="shared" si="0"/>
        <v>0</v>
      </c>
    </row>
    <row r="27" spans="1:6">
      <c r="A27" s="29">
        <v>6</v>
      </c>
      <c r="B27" s="15" t="s">
        <v>8</v>
      </c>
      <c r="C27" s="2" t="s">
        <v>0</v>
      </c>
      <c r="D27" s="18">
        <v>1500</v>
      </c>
      <c r="F27" s="21">
        <f t="shared" si="0"/>
        <v>0</v>
      </c>
    </row>
    <row r="28" spans="1:6">
      <c r="A28" s="29"/>
      <c r="B28" s="15"/>
      <c r="C28" s="2"/>
      <c r="F28" s="21">
        <f t="shared" si="0"/>
        <v>0</v>
      </c>
    </row>
    <row r="29" spans="1:6" ht="26.4">
      <c r="A29" s="29">
        <v>7</v>
      </c>
      <c r="B29" s="15" t="s">
        <v>9</v>
      </c>
      <c r="C29" s="2" t="s">
        <v>0</v>
      </c>
      <c r="D29" s="18">
        <v>1500</v>
      </c>
      <c r="F29" s="21">
        <f t="shared" si="0"/>
        <v>0</v>
      </c>
    </row>
    <row r="30" spans="1:6">
      <c r="A30" s="29"/>
      <c r="B30" s="15"/>
      <c r="C30" s="2"/>
      <c r="F30" s="21">
        <f t="shared" si="0"/>
        <v>0</v>
      </c>
    </row>
    <row r="31" spans="1:6" ht="29.25" customHeight="1">
      <c r="A31" s="29">
        <v>8</v>
      </c>
      <c r="B31" s="15" t="s">
        <v>7</v>
      </c>
      <c r="C31" s="25" t="s">
        <v>4</v>
      </c>
      <c r="D31" s="18">
        <v>427.5</v>
      </c>
      <c r="F31" s="21">
        <f t="shared" si="0"/>
        <v>0</v>
      </c>
    </row>
    <row r="32" spans="1:6">
      <c r="A32" s="30"/>
      <c r="B32" s="15"/>
      <c r="C32" s="26"/>
      <c r="F32" s="21">
        <f t="shared" si="0"/>
        <v>0</v>
      </c>
    </row>
    <row r="33" spans="1:6" ht="26.4">
      <c r="A33" s="30">
        <v>9</v>
      </c>
      <c r="B33" s="3" t="s">
        <v>10</v>
      </c>
      <c r="C33" s="26" t="s">
        <v>1</v>
      </c>
      <c r="D33" s="18">
        <v>830</v>
      </c>
      <c r="F33" s="21">
        <f t="shared" si="0"/>
        <v>0</v>
      </c>
    </row>
    <row r="34" spans="1:6">
      <c r="A34" s="30"/>
      <c r="B34" s="15"/>
      <c r="C34" s="26"/>
      <c r="F34" s="21">
        <f t="shared" si="0"/>
        <v>0</v>
      </c>
    </row>
    <row r="35" spans="1:6" ht="26.4">
      <c r="A35" s="29">
        <v>10</v>
      </c>
      <c r="B35" s="15" t="s">
        <v>13</v>
      </c>
      <c r="C35" s="2" t="s">
        <v>2</v>
      </c>
      <c r="D35" s="18">
        <v>250</v>
      </c>
      <c r="F35" s="21">
        <f t="shared" si="0"/>
        <v>0</v>
      </c>
    </row>
    <row r="36" spans="1:6" ht="15" thickBot="1">
      <c r="A36" s="29"/>
      <c r="B36" s="15"/>
      <c r="C36" s="2"/>
    </row>
    <row r="37" spans="1:6" ht="15" thickBot="1">
      <c r="A37" s="31"/>
      <c r="B37" s="19" t="s">
        <v>21</v>
      </c>
      <c r="C37" s="27"/>
      <c r="D37" s="20"/>
      <c r="E37" s="20"/>
      <c r="F37" s="22">
        <f>+SUM(F17:F36)</f>
        <v>0</v>
      </c>
    </row>
    <row r="38" spans="1:6" ht="15" thickBot="1">
      <c r="A38" s="34"/>
      <c r="B38" s="35"/>
      <c r="C38" s="36"/>
      <c r="D38" s="37"/>
      <c r="E38" s="37"/>
      <c r="F38" s="38"/>
    </row>
    <row r="39" spans="1:6" ht="15" thickBot="1">
      <c r="A39" s="31"/>
      <c r="B39" s="19" t="s">
        <v>22</v>
      </c>
      <c r="C39" s="27"/>
      <c r="D39" s="20"/>
      <c r="E39" s="20"/>
      <c r="F39" s="22">
        <f>+F37*0.22</f>
        <v>0</v>
      </c>
    </row>
    <row r="40" spans="1:6" ht="15" thickBot="1">
      <c r="A40" s="34"/>
      <c r="B40" s="35"/>
      <c r="C40" s="36"/>
      <c r="D40" s="37"/>
      <c r="E40" s="37"/>
      <c r="F40" s="38"/>
    </row>
    <row r="41" spans="1:6" ht="15" thickBot="1">
      <c r="A41" s="31"/>
      <c r="B41" s="19" t="s">
        <v>23</v>
      </c>
      <c r="C41" s="27"/>
      <c r="D41" s="20"/>
      <c r="E41" s="20"/>
      <c r="F41" s="22">
        <f>+F39+F37</f>
        <v>0</v>
      </c>
    </row>
    <row r="42" spans="1:6">
      <c r="A42" s="34"/>
      <c r="B42" s="35"/>
      <c r="C42" s="36"/>
      <c r="D42" s="37"/>
      <c r="E42" s="37"/>
      <c r="F42" s="38"/>
    </row>
    <row r="43" spans="1:6">
      <c r="A43" s="29"/>
      <c r="B43" s="1"/>
      <c r="C43" s="25"/>
    </row>
    <row r="44" spans="1:6">
      <c r="A44" s="29"/>
      <c r="B44" s="1"/>
      <c r="C44" s="25"/>
    </row>
    <row r="45" spans="1:6">
      <c r="A45" s="29"/>
      <c r="B45" s="1"/>
      <c r="C45" s="25"/>
    </row>
    <row r="46" spans="1:6">
      <c r="A46" s="29"/>
      <c r="B46" s="1"/>
      <c r="C46" s="25"/>
    </row>
    <row r="47" spans="1:6">
      <c r="A47" s="29"/>
      <c r="B47" s="1"/>
      <c r="C47" s="25"/>
    </row>
    <row r="48" spans="1:6">
      <c r="A48" s="29"/>
      <c r="B48" s="3"/>
      <c r="C48" s="4"/>
    </row>
    <row r="49" spans="1:5">
      <c r="A49" s="29"/>
      <c r="B49" s="3"/>
      <c r="C49" s="4"/>
    </row>
    <row r="50" spans="1:5" ht="15.6">
      <c r="A50" s="32"/>
      <c r="B50" s="5"/>
      <c r="C50" s="6"/>
    </row>
    <row r="51" spans="1:5" ht="15.6">
      <c r="A51" s="32"/>
      <c r="B51" s="7"/>
      <c r="C51" s="8"/>
    </row>
    <row r="52" spans="1:5">
      <c r="A52" s="32"/>
      <c r="B52" s="5"/>
      <c r="C52" s="9"/>
    </row>
    <row r="53" spans="1:5">
      <c r="A53" s="16"/>
      <c r="B53" s="10"/>
      <c r="C53" s="9"/>
    </row>
    <row r="54" spans="1:5">
      <c r="A54" s="29"/>
      <c r="B54" s="1"/>
      <c r="C54" s="25"/>
      <c r="E54" s="23"/>
    </row>
    <row r="55" spans="1:5">
      <c r="A55" s="29"/>
      <c r="B55" s="1"/>
      <c r="C55" s="25"/>
    </row>
    <row r="56" spans="1:5">
      <c r="A56" s="29"/>
      <c r="B56" s="1"/>
      <c r="C56" s="26"/>
    </row>
    <row r="57" spans="1:5">
      <c r="A57" s="29"/>
      <c r="B57" s="11"/>
      <c r="C57" s="25"/>
    </row>
    <row r="58" spans="1:5">
      <c r="A58" s="29"/>
      <c r="B58" s="1"/>
      <c r="C58" s="26"/>
    </row>
    <row r="59" spans="1:5">
      <c r="A59" s="29"/>
      <c r="B59" s="12"/>
      <c r="C59" s="26"/>
    </row>
    <row r="60" spans="1:5">
      <c r="A60" s="29"/>
      <c r="B60" s="1"/>
      <c r="C60" s="26"/>
    </row>
    <row r="61" spans="1:5">
      <c r="A61" s="29"/>
      <c r="B61" s="1"/>
      <c r="C61" s="26"/>
    </row>
    <row r="62" spans="1:5">
      <c r="A62" s="29"/>
      <c r="B62" s="1"/>
      <c r="C62" s="26"/>
    </row>
    <row r="63" spans="1:5">
      <c r="A63" s="29"/>
      <c r="B63" s="11"/>
      <c r="C63" s="25"/>
    </row>
    <row r="64" spans="1:5">
      <c r="A64" s="29"/>
      <c r="B64" s="1"/>
      <c r="C64" s="26"/>
    </row>
    <row r="65" spans="1:3">
      <c r="A65" s="29"/>
      <c r="B65" s="12"/>
      <c r="C65" s="26"/>
    </row>
    <row r="66" spans="1:3">
      <c r="A66" s="29"/>
      <c r="B66" s="1"/>
      <c r="C66" s="26"/>
    </row>
    <row r="67" spans="1:3">
      <c r="A67" s="16"/>
      <c r="B67" s="10"/>
      <c r="C67" s="9"/>
    </row>
    <row r="68" spans="1:3">
      <c r="A68" s="32"/>
      <c r="B68" s="5"/>
      <c r="C68" s="9"/>
    </row>
    <row r="69" spans="1:3">
      <c r="A69" s="16"/>
      <c r="B69" s="10"/>
      <c r="C69" s="9"/>
    </row>
  </sheetData>
  <mergeCells count="1">
    <mergeCell ref="B8:F10"/>
  </mergeCells>
  <pageMargins left="0.7" right="0.7" top="0.75" bottom="0.75" header="0.3" footer="0.3"/>
  <pageSetup paperSize="9" scale="90" orientation="portrait" verticalDpi="4294967295" r:id="rId1"/>
  <headerFooter>
    <oddFooter>&amp;C&amp;"Arial,Navadno"&amp;10»Naložbo sofinancirata Republika Slovenija in Evropska unija iz Evropskega sklada za regionalni razvoj.«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Eva</cp:lastModifiedBy>
  <cp:lastPrinted>2020-02-25T11:44:54Z</cp:lastPrinted>
  <dcterms:created xsi:type="dcterms:W3CDTF">2019-01-31T08:55:48Z</dcterms:created>
  <dcterms:modified xsi:type="dcterms:W3CDTF">2022-08-10T13:34:45Z</dcterms:modified>
</cp:coreProperties>
</file>